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5" i="3" l="1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14" i="3"/>
  <c r="K15" i="3" l="1"/>
  <c r="Q15" i="3" s="1"/>
  <c r="K16" i="3"/>
  <c r="R16" i="3" s="1"/>
  <c r="K17" i="3"/>
  <c r="Q17" i="3" s="1"/>
  <c r="K18" i="3"/>
  <c r="R18" i="3" s="1"/>
  <c r="K19" i="3"/>
  <c r="Q19" i="3" s="1"/>
  <c r="K20" i="3"/>
  <c r="R20" i="3" s="1"/>
  <c r="Q20" i="3"/>
  <c r="K21" i="3"/>
  <c r="Q21" i="3" s="1"/>
  <c r="K22" i="3"/>
  <c r="R22" i="3" s="1"/>
  <c r="K23" i="3"/>
  <c r="Q23" i="3" s="1"/>
  <c r="K24" i="3"/>
  <c r="R24" i="3" s="1"/>
  <c r="K25" i="3"/>
  <c r="Q25" i="3" s="1"/>
  <c r="K26" i="3"/>
  <c r="R26" i="3" s="1"/>
  <c r="Q26" i="3"/>
  <c r="K27" i="3"/>
  <c r="Q27" i="3" s="1"/>
  <c r="K28" i="3"/>
  <c r="R28" i="3" s="1"/>
  <c r="Q28" i="3"/>
  <c r="K29" i="3"/>
  <c r="Q29" i="3" s="1"/>
  <c r="R27" i="3" l="1"/>
  <c r="S27" i="3" s="1"/>
  <c r="Q18" i="3"/>
  <c r="S26" i="3"/>
  <c r="R19" i="3"/>
  <c r="S19" i="3" s="1"/>
  <c r="S18" i="3"/>
  <c r="S22" i="3"/>
  <c r="R23" i="3"/>
  <c r="S23" i="3" s="1"/>
  <c r="Q22" i="3"/>
  <c r="Q16" i="3"/>
  <c r="Q24" i="3"/>
  <c r="R15" i="3"/>
  <c r="S15" i="3" s="1"/>
  <c r="S24" i="3"/>
  <c r="S20" i="3"/>
  <c r="S16" i="3"/>
  <c r="S28" i="3"/>
  <c r="R29" i="3"/>
  <c r="R25" i="3"/>
  <c r="R21" i="3"/>
  <c r="R17" i="3"/>
  <c r="K14" i="3"/>
  <c r="R14" i="3" s="1"/>
  <c r="S21" i="3" l="1"/>
  <c r="S29" i="3"/>
  <c r="S17" i="3"/>
  <c r="S25" i="3"/>
  <c r="S14" i="3"/>
  <c r="Q14" i="3"/>
  <c r="S30" i="3" l="1"/>
  <c r="S31" i="3" s="1"/>
</calcChain>
</file>

<file path=xl/sharedStrings.xml><?xml version="1.0" encoding="utf-8"?>
<sst xmlns="http://schemas.openxmlformats.org/spreadsheetml/2006/main" count="101" uniqueCount="83">
  <si>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</si>
  <si>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</si>
  <si>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</si>
  <si>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</si>
  <si>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</si>
  <si>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</si>
  <si>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</si>
  <si>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</si>
  <si>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</si>
  <si>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</si>
  <si>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</si>
  <si>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</si>
  <si>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</si>
  <si>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</si>
  <si>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</si>
  <si>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</si>
  <si>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</si>
  <si>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</si>
  <si>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</si>
  <si>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</si>
  <si>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</si>
  <si>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</si>
  <si>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</si>
  <si>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</si>
  <si>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</si>
  <si>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</si>
  <si>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</si>
  <si>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</si>
  <si>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</si>
  <si>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</si>
  <si>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</si>
  <si>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</si>
  <si>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</si>
  <si>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</si>
  <si>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</si>
  <si>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</si>
  <si>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</si>
  <si>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</si>
  <si>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</si>
  <si>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</si>
  <si>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</si>
  <si>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</si>
  <si>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</si>
  <si>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</si>
  <si>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</si>
  <si>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</si>
  <si>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</si>
  <si>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</si>
  <si>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СВ001334</t>
  </si>
  <si>
    <t>Мегаомметр Е6-31</t>
  </si>
  <si>
    <t>СГ000674</t>
  </si>
  <si>
    <t>Демпфер пульсаций МИДА-ГП-501</t>
  </si>
  <si>
    <t>СВ000560</t>
  </si>
  <si>
    <t>Блок согласования кондуктометрических датчиков БКК1-24</t>
  </si>
  <si>
    <t>СА000387</t>
  </si>
  <si>
    <t>Счетчик  электроэнергии 230 ART-02 PQRSIN 10-100А 220/380В Кл.т.1,0/2,0 Мн.т.А/Р ЖКИ</t>
  </si>
  <si>
    <t>СА000385</t>
  </si>
  <si>
    <t>Счетчик электроэнергии МЕРКУРИЙ-230 ART-03 PQRSIDN (PRIDN)</t>
  </si>
  <si>
    <t>СБ000351</t>
  </si>
  <si>
    <t>Преобразователь давления ОВЕН ПД100ДИ 1,01-111-10</t>
  </si>
  <si>
    <t>СБ000418</t>
  </si>
  <si>
    <t>Терморегулятор МПРТ-11-18</t>
  </si>
  <si>
    <t>СВ000164</t>
  </si>
  <si>
    <t>Блок согласования сигналов кондуктометрических датчиков БКК1-220</t>
  </si>
  <si>
    <t>СВ000815</t>
  </si>
  <si>
    <t>Блок аналоговых входов 4-х канальный, напряжение/ток, 12 бит FX5-4AD</t>
  </si>
  <si>
    <t>СВ000462</t>
  </si>
  <si>
    <t>Преобразователь интерфейса АС3 ОВЕН</t>
  </si>
  <si>
    <t>СВ000328</t>
  </si>
  <si>
    <t>Манометр МТ-100-1У 0-10кгс/см3</t>
  </si>
  <si>
    <t>СВ000759</t>
  </si>
  <si>
    <t>Манометр МТ-160-1У 0-6кгс/см3</t>
  </si>
  <si>
    <t>СВ000097</t>
  </si>
  <si>
    <t>Терморегулятор IMIT ISPESL TS/103/02 86 град., тип TR2 9325</t>
  </si>
  <si>
    <t>СВ000668</t>
  </si>
  <si>
    <t>СВ000024</t>
  </si>
  <si>
    <t>Манометр ДМ 93-100-1-М 0-10 кгс/см2 кл.точности 1,0,корпус нерж сталь,глицерин,диаметр 100 мм,мех латунь, штуцер радиальной (вниз) М20х1,5, среда +60С</t>
  </si>
  <si>
    <t>СВ000812</t>
  </si>
  <si>
    <t>Мегаомметр Е6-32</t>
  </si>
  <si>
    <t>СВ</t>
  </si>
  <si>
    <t>Приборы</t>
  </si>
  <si>
    <t>Примечание -  пояснение в случае отсутствия возможности использовать ценовую информацию из 3-х источников:</t>
  </si>
  <si>
    <t>Преобразователь давления Аплисенс SG-25S/фторопласт/0-5м/ Н2О/L=10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</si>
</sst>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36</xdr:row>
      <xdr:rowOff>38281</xdr:rowOff>
    </xdr:from>
    <xdr:to>
      <xdr:col>19</xdr:col>
      <xdr:colOff>129995</xdr:colOff>
      <xdr:row>36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1178106</xdr:rowOff>
    </xdr:from>
    <xdr:to>
      <xdr:col>18</xdr:col>
      <xdr:colOff>1260295</xdr:colOff>
      <xdr:row>26</xdr:row>
      <xdr:rowOff>1435525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1178106</xdr:rowOff>
    </xdr:from>
    <xdr:to>
      <xdr:col>18</xdr:col>
      <xdr:colOff>1260295</xdr:colOff>
      <xdr:row>27</xdr:row>
      <xdr:rowOff>1435525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1178106</xdr:rowOff>
    </xdr:from>
    <xdr:to>
      <xdr:col>18</xdr:col>
      <xdr:colOff>1260295</xdr:colOff>
      <xdr:row>28</xdr:row>
      <xdr:rowOff>1435525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0241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51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S30" sqref="S30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79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80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48</v>
      </c>
      <c r="C14" s="13" t="s">
        <v>49</v>
      </c>
      <c r="D14" s="14" t="s">
        <v>47</v>
      </c>
      <c r="E14" s="15">
        <v>1</v>
      </c>
      <c r="F14" s="40"/>
      <c r="G14" s="39"/>
      <c r="H14" s="16"/>
      <c r="I14" s="16"/>
      <c r="J14" s="19">
        <v>1.04</v>
      </c>
      <c r="K14" s="15" t="str">
        <f t="shared" ref="K14" si="0">IF(SUM(F14)=0,"",F14*J14)</f>
        <v/>
      </c>
      <c r="L14" s="41">
        <v>35490</v>
      </c>
      <c r="M14" s="41">
        <v>36634.199999999997</v>
      </c>
      <c r="N14" s="41">
        <v>36199.800000000003</v>
      </c>
      <c r="O14" s="41"/>
      <c r="P14" s="17"/>
      <c r="Q14" s="18">
        <f t="shared" ref="Q14" si="1">COUNTIF(K14:P14,"&gt;0")</f>
        <v>3</v>
      </c>
      <c r="R14" s="20">
        <f t="shared" ref="R14" si="2">CEILING(SUM(K14:P14)/COUNTIF(K14:P14,"&gt;0"),0.01)</f>
        <v>36108</v>
      </c>
      <c r="S14" s="20">
        <f t="shared" ref="S14" si="3">R14*E14</f>
        <v>36108</v>
      </c>
      <c r="T14" s="39">
        <f>STDEV(K14:P14)/R14*100</f>
        <v>1.5996385075153343</v>
      </c>
      <c r="U14" s="43"/>
    </row>
    <row r="15" spans="1:21" ht="34.5" customHeight="1" x14ac:dyDescent="0.2">
      <c r="A15" s="42">
        <v>2</v>
      </c>
      <c r="B15" s="12" t="s">
        <v>50</v>
      </c>
      <c r="C15" s="13" t="s">
        <v>51</v>
      </c>
      <c r="D15" s="14" t="s">
        <v>47</v>
      </c>
      <c r="E15" s="15">
        <v>40</v>
      </c>
      <c r="F15" s="40"/>
      <c r="G15" s="39"/>
      <c r="H15" s="16"/>
      <c r="I15" s="16"/>
      <c r="J15" s="19"/>
      <c r="K15" s="15" t="str">
        <f t="shared" ref="K15:K29" si="4">IF(SUM(F15)=0,"",F15*J15)</f>
        <v/>
      </c>
      <c r="L15" s="41">
        <v>1780</v>
      </c>
      <c r="M15" s="41">
        <v>1837.39</v>
      </c>
      <c r="N15" s="41">
        <v>1815.6</v>
      </c>
      <c r="O15" s="41"/>
      <c r="P15" s="17"/>
      <c r="Q15" s="18">
        <f t="shared" ref="Q15:Q29" si="5">COUNTIF(K15:P15,"&gt;0")</f>
        <v>3</v>
      </c>
      <c r="R15" s="20">
        <f t="shared" ref="R15:R29" si="6">CEILING(SUM(K15:P15)/COUNTIF(K15:P15,"&gt;0"),0.01)</f>
        <v>1811</v>
      </c>
      <c r="S15" s="20">
        <f t="shared" ref="S15:S29" si="7">R15*E15</f>
        <v>72440</v>
      </c>
      <c r="T15" s="39">
        <f t="shared" ref="T15:T29" si="8">STDEV(K15:P15)/R15*100</f>
        <v>1.5997021738301729</v>
      </c>
      <c r="U15" s="43"/>
    </row>
    <row r="16" spans="1:21" ht="34.5" customHeight="1" x14ac:dyDescent="0.2">
      <c r="A16" s="42">
        <v>3</v>
      </c>
      <c r="B16" s="12" t="s">
        <v>52</v>
      </c>
      <c r="C16" s="13" t="s">
        <v>53</v>
      </c>
      <c r="D16" s="14" t="s">
        <v>47</v>
      </c>
      <c r="E16" s="15">
        <v>5</v>
      </c>
      <c r="F16" s="40">
        <v>6350</v>
      </c>
      <c r="G16" s="39">
        <v>163</v>
      </c>
      <c r="H16" s="16">
        <v>44769</v>
      </c>
      <c r="I16" s="16"/>
      <c r="J16" s="19">
        <v>1.04</v>
      </c>
      <c r="K16" s="15">
        <f t="shared" si="4"/>
        <v>6604</v>
      </c>
      <c r="L16" s="41">
        <v>6900</v>
      </c>
      <c r="M16" s="41">
        <v>7122.46</v>
      </c>
      <c r="N16" s="41">
        <v>7038</v>
      </c>
      <c r="O16" s="41"/>
      <c r="P16" s="17"/>
      <c r="Q16" s="18">
        <f t="shared" si="5"/>
        <v>4</v>
      </c>
      <c r="R16" s="20">
        <f t="shared" si="6"/>
        <v>6916.12</v>
      </c>
      <c r="S16" s="20">
        <f t="shared" si="7"/>
        <v>34580.6</v>
      </c>
      <c r="T16" s="39">
        <f t="shared" si="8"/>
        <v>3.2877311901232775</v>
      </c>
      <c r="U16" s="43"/>
    </row>
    <row r="17" spans="1:21" ht="42.75" customHeight="1" x14ac:dyDescent="0.2">
      <c r="A17" s="42">
        <v>4</v>
      </c>
      <c r="B17" s="12" t="s">
        <v>54</v>
      </c>
      <c r="C17" s="13" t="s">
        <v>55</v>
      </c>
      <c r="D17" s="14" t="s">
        <v>47</v>
      </c>
      <c r="E17" s="15">
        <v>4</v>
      </c>
      <c r="F17" s="40">
        <v>10440</v>
      </c>
      <c r="G17" s="39">
        <v>163</v>
      </c>
      <c r="H17" s="16">
        <v>44769</v>
      </c>
      <c r="I17" s="16"/>
      <c r="J17" s="19">
        <v>1.04</v>
      </c>
      <c r="K17" s="15">
        <f t="shared" si="4"/>
        <v>10857.6</v>
      </c>
      <c r="L17" s="41">
        <v>10120</v>
      </c>
      <c r="M17" s="41">
        <v>10446.27</v>
      </c>
      <c r="N17" s="41">
        <v>10322</v>
      </c>
      <c r="O17" s="41"/>
      <c r="P17" s="17"/>
      <c r="Q17" s="18">
        <f t="shared" si="5"/>
        <v>4</v>
      </c>
      <c r="R17" s="20">
        <f t="shared" si="6"/>
        <v>10436.469999999999</v>
      </c>
      <c r="S17" s="20">
        <f t="shared" si="7"/>
        <v>41745.879999999997</v>
      </c>
      <c r="T17" s="39">
        <f t="shared" si="8"/>
        <v>2.9827071750174721</v>
      </c>
      <c r="U17" s="43"/>
    </row>
    <row r="18" spans="1:21" ht="34.5" customHeight="1" x14ac:dyDescent="0.2">
      <c r="A18" s="42">
        <v>5</v>
      </c>
      <c r="B18" s="12" t="s">
        <v>56</v>
      </c>
      <c r="C18" s="13" t="s">
        <v>57</v>
      </c>
      <c r="D18" s="14" t="s">
        <v>47</v>
      </c>
      <c r="E18" s="15">
        <v>10</v>
      </c>
      <c r="F18" s="40"/>
      <c r="G18" s="39"/>
      <c r="H18" s="16"/>
      <c r="I18" s="16"/>
      <c r="J18" s="19"/>
      <c r="K18" s="15" t="str">
        <f t="shared" si="4"/>
        <v/>
      </c>
      <c r="L18" s="41">
        <v>10120</v>
      </c>
      <c r="M18" s="41">
        <v>10446.27</v>
      </c>
      <c r="N18" s="41">
        <v>10322</v>
      </c>
      <c r="O18" s="41"/>
      <c r="P18" s="17"/>
      <c r="Q18" s="18">
        <f t="shared" si="5"/>
        <v>3</v>
      </c>
      <c r="R18" s="20">
        <f t="shared" si="6"/>
        <v>10296.09</v>
      </c>
      <c r="S18" s="20">
        <f t="shared" si="7"/>
        <v>102960.9</v>
      </c>
      <c r="T18" s="39">
        <f t="shared" si="8"/>
        <v>1.5993542953697673</v>
      </c>
      <c r="U18" s="43"/>
    </row>
    <row r="19" spans="1:21" ht="34.5" customHeight="1" x14ac:dyDescent="0.2">
      <c r="A19" s="42">
        <v>6</v>
      </c>
      <c r="B19" s="12" t="s">
        <v>58</v>
      </c>
      <c r="C19" s="13" t="s">
        <v>59</v>
      </c>
      <c r="D19" s="14" t="s">
        <v>47</v>
      </c>
      <c r="E19" s="15">
        <v>10</v>
      </c>
      <c r="F19" s="40">
        <v>6480</v>
      </c>
      <c r="G19" s="39">
        <v>163</v>
      </c>
      <c r="H19" s="16">
        <v>44769</v>
      </c>
      <c r="I19" s="16"/>
      <c r="J19" s="19">
        <v>1.04</v>
      </c>
      <c r="K19" s="15">
        <f t="shared" si="4"/>
        <v>6739.2</v>
      </c>
      <c r="L19" s="41">
        <v>5400</v>
      </c>
      <c r="M19" s="41">
        <v>5574.1</v>
      </c>
      <c r="N19" s="41">
        <v>5508</v>
      </c>
      <c r="O19" s="41"/>
      <c r="P19" s="17"/>
      <c r="Q19" s="18">
        <f t="shared" si="5"/>
        <v>4</v>
      </c>
      <c r="R19" s="20">
        <f t="shared" si="6"/>
        <v>5805.33</v>
      </c>
      <c r="S19" s="20">
        <f t="shared" si="7"/>
        <v>58053.3</v>
      </c>
      <c r="T19" s="39">
        <f t="shared" si="8"/>
        <v>10.795340626222851</v>
      </c>
      <c r="U19" s="43"/>
    </row>
    <row r="20" spans="1:21" ht="34.5" customHeight="1" x14ac:dyDescent="0.2">
      <c r="A20" s="42">
        <v>7</v>
      </c>
      <c r="B20" s="12" t="s">
        <v>60</v>
      </c>
      <c r="C20" s="13" t="s">
        <v>61</v>
      </c>
      <c r="D20" s="14" t="s">
        <v>47</v>
      </c>
      <c r="E20" s="15">
        <v>7</v>
      </c>
      <c r="F20" s="40">
        <v>5860</v>
      </c>
      <c r="G20" s="39">
        <v>163</v>
      </c>
      <c r="H20" s="16">
        <v>44769</v>
      </c>
      <c r="I20" s="16"/>
      <c r="J20" s="19">
        <v>1.04</v>
      </c>
      <c r="K20" s="15">
        <f t="shared" si="4"/>
        <v>6094.4000000000005</v>
      </c>
      <c r="L20" s="41">
        <v>5690</v>
      </c>
      <c r="M20" s="41">
        <v>5873.45</v>
      </c>
      <c r="N20" s="41">
        <v>5803.8</v>
      </c>
      <c r="O20" s="41"/>
      <c r="P20" s="17"/>
      <c r="Q20" s="18">
        <f t="shared" si="5"/>
        <v>4</v>
      </c>
      <c r="R20" s="20">
        <f t="shared" si="6"/>
        <v>5865.42</v>
      </c>
      <c r="S20" s="20">
        <f t="shared" si="7"/>
        <v>41057.94</v>
      </c>
      <c r="T20" s="39">
        <f t="shared" si="8"/>
        <v>2.9044463631430673</v>
      </c>
      <c r="U20" s="43"/>
    </row>
    <row r="21" spans="1:21" ht="34.5" customHeight="1" x14ac:dyDescent="0.2">
      <c r="A21" s="42">
        <v>8</v>
      </c>
      <c r="B21" s="12" t="s">
        <v>62</v>
      </c>
      <c r="C21" s="13" t="s">
        <v>63</v>
      </c>
      <c r="D21" s="14" t="s">
        <v>47</v>
      </c>
      <c r="E21" s="15">
        <v>5</v>
      </c>
      <c r="F21" s="40">
        <v>6870</v>
      </c>
      <c r="G21" s="39">
        <v>163</v>
      </c>
      <c r="H21" s="16">
        <v>44769</v>
      </c>
      <c r="I21" s="16"/>
      <c r="J21" s="19">
        <v>1.04</v>
      </c>
      <c r="K21" s="15">
        <f t="shared" si="4"/>
        <v>7144.8</v>
      </c>
      <c r="L21" s="41">
        <v>6900</v>
      </c>
      <c r="M21" s="41">
        <v>7122.46</v>
      </c>
      <c r="N21" s="41">
        <v>7038</v>
      </c>
      <c r="O21" s="41"/>
      <c r="P21" s="17"/>
      <c r="Q21" s="18">
        <f t="shared" si="5"/>
        <v>4</v>
      </c>
      <c r="R21" s="20">
        <f t="shared" si="6"/>
        <v>7051.32</v>
      </c>
      <c r="S21" s="20">
        <f t="shared" si="7"/>
        <v>35256.6</v>
      </c>
      <c r="T21" s="39">
        <f t="shared" si="8"/>
        <v>1.5722892987194224</v>
      </c>
      <c r="U21" s="43"/>
    </row>
    <row r="22" spans="1:21" ht="34.5" customHeight="1" x14ac:dyDescent="0.2">
      <c r="A22" s="42">
        <v>9</v>
      </c>
      <c r="B22" s="12" t="s">
        <v>64</v>
      </c>
      <c r="C22" s="13" t="s">
        <v>65</v>
      </c>
      <c r="D22" s="14" t="s">
        <v>47</v>
      </c>
      <c r="E22" s="15">
        <v>2</v>
      </c>
      <c r="F22" s="40"/>
      <c r="G22" s="39"/>
      <c r="H22" s="16"/>
      <c r="I22" s="16"/>
      <c r="J22" s="19"/>
      <c r="K22" s="15" t="str">
        <f t="shared" si="4"/>
        <v/>
      </c>
      <c r="L22" s="41">
        <v>35260</v>
      </c>
      <c r="M22" s="41">
        <v>36396.78</v>
      </c>
      <c r="N22" s="41">
        <v>35965.199999999997</v>
      </c>
      <c r="O22" s="41"/>
      <c r="P22" s="17"/>
      <c r="Q22" s="18">
        <f t="shared" si="5"/>
        <v>3</v>
      </c>
      <c r="R22" s="20">
        <f t="shared" si="6"/>
        <v>35874</v>
      </c>
      <c r="S22" s="20">
        <f t="shared" si="7"/>
        <v>71748</v>
      </c>
      <c r="T22" s="39">
        <f t="shared" si="8"/>
        <v>1.5996322063498138</v>
      </c>
      <c r="U22" s="43"/>
    </row>
    <row r="23" spans="1:21" ht="34.5" customHeight="1" x14ac:dyDescent="0.2">
      <c r="A23" s="42">
        <v>10</v>
      </c>
      <c r="B23" s="12" t="s">
        <v>66</v>
      </c>
      <c r="C23" s="13" t="s">
        <v>67</v>
      </c>
      <c r="D23" s="14" t="s">
        <v>47</v>
      </c>
      <c r="E23" s="15">
        <v>1</v>
      </c>
      <c r="F23" s="40">
        <v>5780</v>
      </c>
      <c r="G23" s="39">
        <v>163</v>
      </c>
      <c r="H23" s="16">
        <v>44769</v>
      </c>
      <c r="I23" s="16"/>
      <c r="J23" s="19">
        <v>1.04</v>
      </c>
      <c r="K23" s="15">
        <f t="shared" si="4"/>
        <v>6011.2</v>
      </c>
      <c r="L23" s="41">
        <v>6300</v>
      </c>
      <c r="M23" s="41">
        <v>6503.11</v>
      </c>
      <c r="N23" s="41">
        <v>6426</v>
      </c>
      <c r="O23" s="41"/>
      <c r="P23" s="17"/>
      <c r="Q23" s="18">
        <f t="shared" si="5"/>
        <v>4</v>
      </c>
      <c r="R23" s="20">
        <f t="shared" si="6"/>
        <v>6310.08</v>
      </c>
      <c r="S23" s="20">
        <f t="shared" si="7"/>
        <v>6310.08</v>
      </c>
      <c r="T23" s="39">
        <f t="shared" si="8"/>
        <v>3.4250612730661176</v>
      </c>
      <c r="U23" s="43"/>
    </row>
    <row r="24" spans="1:21" ht="34.5" customHeight="1" x14ac:dyDescent="0.2">
      <c r="A24" s="42">
        <v>11</v>
      </c>
      <c r="B24" s="12" t="s">
        <v>68</v>
      </c>
      <c r="C24" s="13" t="s">
        <v>69</v>
      </c>
      <c r="D24" s="14" t="s">
        <v>47</v>
      </c>
      <c r="E24" s="15">
        <v>45</v>
      </c>
      <c r="F24" s="40">
        <v>450</v>
      </c>
      <c r="G24" s="39">
        <v>163</v>
      </c>
      <c r="H24" s="16">
        <v>44769</v>
      </c>
      <c r="I24" s="16"/>
      <c r="J24" s="19">
        <v>1.04</v>
      </c>
      <c r="K24" s="15">
        <f t="shared" si="4"/>
        <v>468</v>
      </c>
      <c r="L24" s="41">
        <v>430</v>
      </c>
      <c r="M24" s="41">
        <v>443.86</v>
      </c>
      <c r="N24" s="41">
        <v>438.6</v>
      </c>
      <c r="O24" s="41"/>
      <c r="P24" s="17"/>
      <c r="Q24" s="18">
        <f t="shared" si="5"/>
        <v>4</v>
      </c>
      <c r="R24" s="20">
        <f t="shared" si="6"/>
        <v>445.12</v>
      </c>
      <c r="S24" s="20">
        <f t="shared" si="7"/>
        <v>20030.400000000001</v>
      </c>
      <c r="T24" s="39">
        <f t="shared" si="8"/>
        <v>3.6599502179578836</v>
      </c>
      <c r="U24" s="43"/>
    </row>
    <row r="25" spans="1:21" ht="34.5" customHeight="1" x14ac:dyDescent="0.2">
      <c r="A25" s="42">
        <v>12</v>
      </c>
      <c r="B25" s="12" t="s">
        <v>70</v>
      </c>
      <c r="C25" s="13" t="s">
        <v>71</v>
      </c>
      <c r="D25" s="14" t="s">
        <v>47</v>
      </c>
      <c r="E25" s="15">
        <v>8</v>
      </c>
      <c r="F25" s="40"/>
      <c r="G25" s="39"/>
      <c r="H25" s="16"/>
      <c r="I25" s="16"/>
      <c r="J25" s="19"/>
      <c r="K25" s="15" t="str">
        <f t="shared" si="4"/>
        <v/>
      </c>
      <c r="L25" s="41">
        <v>960</v>
      </c>
      <c r="M25" s="41">
        <v>990.95</v>
      </c>
      <c r="N25" s="41">
        <v>979.2</v>
      </c>
      <c r="O25" s="41"/>
      <c r="P25" s="17"/>
      <c r="Q25" s="18">
        <f t="shared" si="5"/>
        <v>3</v>
      </c>
      <c r="R25" s="20">
        <f t="shared" si="6"/>
        <v>976.72</v>
      </c>
      <c r="S25" s="20">
        <f t="shared" si="7"/>
        <v>7813.76</v>
      </c>
      <c r="T25" s="39">
        <f t="shared" si="8"/>
        <v>1.5996116199912331</v>
      </c>
      <c r="U25" s="43"/>
    </row>
    <row r="26" spans="1:21" ht="34.5" customHeight="1" x14ac:dyDescent="0.2">
      <c r="A26" s="42">
        <v>13</v>
      </c>
      <c r="B26" s="12" t="s">
        <v>72</v>
      </c>
      <c r="C26" s="13" t="s">
        <v>73</v>
      </c>
      <c r="D26" s="14" t="s">
        <v>47</v>
      </c>
      <c r="E26" s="15">
        <v>1</v>
      </c>
      <c r="F26" s="40">
        <v>2740</v>
      </c>
      <c r="G26" s="39">
        <v>163</v>
      </c>
      <c r="H26" s="16">
        <v>44769</v>
      </c>
      <c r="I26" s="16"/>
      <c r="J26" s="19">
        <v>1.04</v>
      </c>
      <c r="K26" s="15">
        <f t="shared" si="4"/>
        <v>2849.6</v>
      </c>
      <c r="L26" s="41">
        <v>4030</v>
      </c>
      <c r="M26" s="41">
        <v>4159.93</v>
      </c>
      <c r="N26" s="41">
        <v>4110</v>
      </c>
      <c r="O26" s="41"/>
      <c r="P26" s="17"/>
      <c r="Q26" s="18">
        <f t="shared" si="5"/>
        <v>4</v>
      </c>
      <c r="R26" s="20">
        <f t="shared" si="6"/>
        <v>3787.39</v>
      </c>
      <c r="S26" s="20">
        <f t="shared" si="7"/>
        <v>3787.39</v>
      </c>
      <c r="T26" s="39">
        <f t="shared" si="8"/>
        <v>16.567466175038582</v>
      </c>
      <c r="U26" s="43"/>
    </row>
    <row r="27" spans="1:21" ht="34.5" customHeight="1" x14ac:dyDescent="0.2">
      <c r="A27" s="42">
        <v>14</v>
      </c>
      <c r="B27" s="12" t="s">
        <v>74</v>
      </c>
      <c r="C27" s="13" t="s">
        <v>82</v>
      </c>
      <c r="D27" s="14" t="s">
        <v>47</v>
      </c>
      <c r="E27" s="15">
        <v>1</v>
      </c>
      <c r="F27" s="40"/>
      <c r="G27" s="39"/>
      <c r="H27" s="16"/>
      <c r="I27" s="16"/>
      <c r="J27" s="19"/>
      <c r="K27" s="15" t="str">
        <f t="shared" si="4"/>
        <v/>
      </c>
      <c r="L27" s="41">
        <v>66950</v>
      </c>
      <c r="M27" s="41">
        <v>69108.47</v>
      </c>
      <c r="N27" s="41">
        <v>68289</v>
      </c>
      <c r="O27" s="41"/>
      <c r="P27" s="17"/>
      <c r="Q27" s="18">
        <f t="shared" si="5"/>
        <v>3</v>
      </c>
      <c r="R27" s="20">
        <f t="shared" si="6"/>
        <v>68115.83</v>
      </c>
      <c r="S27" s="20">
        <f t="shared" si="7"/>
        <v>68115.83</v>
      </c>
      <c r="T27" s="39">
        <f t="shared" si="8"/>
        <v>1.5996366805565134</v>
      </c>
      <c r="U27" s="43"/>
    </row>
    <row r="28" spans="1:21" ht="76.5" customHeight="1" x14ac:dyDescent="0.2">
      <c r="A28" s="42">
        <v>15</v>
      </c>
      <c r="B28" s="12" t="s">
        <v>75</v>
      </c>
      <c r="C28" s="13" t="s">
        <v>76</v>
      </c>
      <c r="D28" s="14" t="s">
        <v>47</v>
      </c>
      <c r="E28" s="15">
        <v>20</v>
      </c>
      <c r="F28" s="40">
        <v>2450</v>
      </c>
      <c r="G28" s="39">
        <v>163</v>
      </c>
      <c r="H28" s="16">
        <v>44769</v>
      </c>
      <c r="I28" s="16"/>
      <c r="J28" s="19">
        <v>1.04</v>
      </c>
      <c r="K28" s="15">
        <f t="shared" si="4"/>
        <v>2548</v>
      </c>
      <c r="L28" s="41">
        <v>2660</v>
      </c>
      <c r="M28" s="41">
        <v>2745.76</v>
      </c>
      <c r="N28" s="41">
        <v>2713.2</v>
      </c>
      <c r="O28" s="41"/>
      <c r="P28" s="17"/>
      <c r="Q28" s="18">
        <f t="shared" si="5"/>
        <v>4</v>
      </c>
      <c r="R28" s="20">
        <f t="shared" si="6"/>
        <v>2666.7400000000002</v>
      </c>
      <c r="S28" s="20">
        <f t="shared" si="7"/>
        <v>53334.8</v>
      </c>
      <c r="T28" s="39">
        <f t="shared" si="8"/>
        <v>3.2509181743338158</v>
      </c>
      <c r="U28" s="43"/>
    </row>
    <row r="29" spans="1:21" ht="34.5" customHeight="1" x14ac:dyDescent="0.2">
      <c r="A29" s="42">
        <v>16</v>
      </c>
      <c r="B29" s="12" t="s">
        <v>77</v>
      </c>
      <c r="C29" s="13" t="s">
        <v>78</v>
      </c>
      <c r="D29" s="14" t="s">
        <v>47</v>
      </c>
      <c r="E29" s="15">
        <v>2</v>
      </c>
      <c r="F29" s="40"/>
      <c r="G29" s="39"/>
      <c r="H29" s="16"/>
      <c r="I29" s="16"/>
      <c r="J29" s="19"/>
      <c r="K29" s="15" t="str">
        <f t="shared" si="4"/>
        <v/>
      </c>
      <c r="L29" s="41">
        <v>46650</v>
      </c>
      <c r="M29" s="41">
        <v>48154</v>
      </c>
      <c r="N29" s="41">
        <v>47583</v>
      </c>
      <c r="O29" s="41"/>
      <c r="P29" s="17"/>
      <c r="Q29" s="18">
        <f t="shared" si="5"/>
        <v>3</v>
      </c>
      <c r="R29" s="20">
        <f t="shared" si="6"/>
        <v>47462.340000000004</v>
      </c>
      <c r="S29" s="20">
        <f t="shared" si="7"/>
        <v>94924.680000000008</v>
      </c>
      <c r="T29" s="39">
        <f t="shared" si="8"/>
        <v>1.5996390845930908</v>
      </c>
      <c r="U29" s="43"/>
    </row>
    <row r="30" spans="1:21" ht="24" customHeight="1" x14ac:dyDescent="0.2">
      <c r="A30" s="35"/>
      <c r="B30" s="36"/>
      <c r="C30" s="65" t="s">
        <v>40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7"/>
      <c r="S30" s="37">
        <f>SUM(S14:S29)</f>
        <v>748268.16</v>
      </c>
      <c r="T30" s="38"/>
    </row>
    <row r="31" spans="1:21" ht="24" customHeight="1" x14ac:dyDescent="0.2">
      <c r="A31" s="35"/>
      <c r="B31" s="35"/>
      <c r="C31" s="65" t="s">
        <v>41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7"/>
      <c r="S31" s="37">
        <f>S30</f>
        <v>748268.16</v>
      </c>
      <c r="T31" s="38"/>
    </row>
    <row r="32" spans="1:21" ht="13.5" customHeight="1" x14ac:dyDescent="0.2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2"/>
    </row>
    <row r="33" spans="3:19" s="23" customFormat="1" ht="13.5" customHeight="1" x14ac:dyDescent="0.2">
      <c r="C33" s="23" t="s">
        <v>7</v>
      </c>
    </row>
    <row r="34" spans="3:19" s="23" customFormat="1" ht="15" customHeight="1" x14ac:dyDescent="0.2">
      <c r="C34" s="24" t="s">
        <v>20</v>
      </c>
    </row>
    <row r="35" spans="3:19" s="23" customFormat="1" ht="15" customHeight="1" x14ac:dyDescent="0.2">
      <c r="C35" s="24" t="s">
        <v>21</v>
      </c>
    </row>
    <row r="36" spans="3:19" s="23" customFormat="1" ht="15" customHeight="1" x14ac:dyDescent="0.2">
      <c r="C36" s="24" t="s">
        <v>22</v>
      </c>
    </row>
    <row r="37" spans="3:19" ht="13.5" customHeight="1" x14ac:dyDescent="0.2">
      <c r="L37" s="25"/>
    </row>
    <row r="38" spans="3:19" s="2" customFormat="1" ht="13.5" customHeight="1" x14ac:dyDescent="0.25">
      <c r="C38" s="26" t="s"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3:19" s="2" customFormat="1" ht="13.5" customHeight="1" x14ac:dyDescent="0.2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3:19" s="2" customFormat="1" ht="13.5" customHeight="1" x14ac:dyDescent="0.25">
      <c r="C40" s="27"/>
      <c r="D40" s="28"/>
      <c r="E40" s="28"/>
      <c r="F40" s="63"/>
      <c r="G40" s="63"/>
      <c r="H40" s="63"/>
      <c r="I40" s="63"/>
      <c r="J40" s="63"/>
      <c r="K40" s="29"/>
      <c r="L40" s="63"/>
      <c r="M40" s="63"/>
      <c r="N40" s="63"/>
      <c r="O40" s="32"/>
      <c r="P40" s="32"/>
      <c r="Q40" s="63"/>
      <c r="R40" s="63"/>
      <c r="S40" s="30"/>
    </row>
    <row r="41" spans="3:19" s="2" customFormat="1" ht="13.5" customHeight="1" x14ac:dyDescent="0.25">
      <c r="C41" s="31" t="s">
        <v>2</v>
      </c>
      <c r="D41" s="28"/>
      <c r="E41" s="28"/>
      <c r="F41" s="62" t="s">
        <v>16</v>
      </c>
      <c r="G41" s="62"/>
      <c r="H41" s="62"/>
      <c r="I41" s="62"/>
      <c r="J41" s="62"/>
      <c r="K41" s="1"/>
      <c r="L41" s="64" t="s">
        <v>6</v>
      </c>
      <c r="M41" s="64"/>
      <c r="N41" s="64"/>
      <c r="O41" s="32"/>
      <c r="P41" s="32"/>
      <c r="Q41" s="62"/>
      <c r="R41" s="62"/>
    </row>
    <row r="42" spans="3:19" ht="13.5" customHeight="1" x14ac:dyDescent="0.2">
      <c r="C42" s="33"/>
    </row>
    <row r="43" spans="3:19" ht="13.5" customHeight="1" x14ac:dyDescent="0.2">
      <c r="C43" s="26" t="s">
        <v>17</v>
      </c>
    </row>
    <row r="44" spans="3:19" ht="13.5" customHeight="1" x14ac:dyDescent="0.2"/>
    <row r="45" spans="3:19" x14ac:dyDescent="0.2">
      <c r="C45" s="27"/>
      <c r="D45" s="28"/>
      <c r="E45" s="28"/>
      <c r="F45" s="63"/>
      <c r="G45" s="63"/>
      <c r="H45" s="63"/>
      <c r="I45" s="63"/>
      <c r="J45" s="63"/>
      <c r="K45" s="29"/>
      <c r="L45" s="63"/>
      <c r="M45" s="63"/>
      <c r="N45" s="63"/>
      <c r="O45" s="32"/>
      <c r="P45" s="32"/>
      <c r="Q45" s="63"/>
      <c r="R45" s="63"/>
    </row>
    <row r="46" spans="3:19" x14ac:dyDescent="0.2">
      <c r="C46" s="31" t="s">
        <v>2</v>
      </c>
      <c r="D46" s="28"/>
      <c r="E46" s="28"/>
      <c r="F46" s="62" t="s">
        <v>16</v>
      </c>
      <c r="G46" s="62"/>
      <c r="H46" s="62"/>
      <c r="I46" s="62"/>
      <c r="J46" s="62"/>
      <c r="L46" s="64" t="s">
        <v>6</v>
      </c>
      <c r="M46" s="64"/>
      <c r="N46" s="64"/>
      <c r="O46" s="32"/>
      <c r="P46" s="32"/>
      <c r="Q46" s="62"/>
      <c r="R46" s="62"/>
    </row>
    <row r="49" spans="2:20" x14ac:dyDescent="0.2">
      <c r="B49" s="1">
        <v>1</v>
      </c>
      <c r="C49" s="26" t="s">
        <v>81</v>
      </c>
    </row>
    <row r="50" spans="2:20" x14ac:dyDescent="0.2">
      <c r="B50" s="1">
        <v>2</v>
      </c>
      <c r="C50" s="26" t="s">
        <v>42</v>
      </c>
    </row>
    <row r="51" spans="2:20" x14ac:dyDescent="0.2"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29 G14:I29" name="Диапазон3"/>
    <protectedRange sqref="P14:P29" name="Диапазон4"/>
    <protectedRange sqref="C40 F40 L40 L45 C45 F45" name="Диапазон5"/>
    <protectedRange sqref="D34:S36" name="Диапазон6"/>
    <protectedRange sqref="C34:C36" name="Диапазон6_1"/>
    <protectedRange sqref="F14:F29" name="Диапазон3_3"/>
    <protectedRange sqref="L14:O29" name="Диапазон4_1"/>
    <protectedRange sqref="A14:C29" name="Диапазон3_2"/>
  </protectedRanges>
  <mergeCells count="36">
    <mergeCell ref="Q45:R45"/>
    <mergeCell ref="Q46:R46"/>
    <mergeCell ref="L40:N40"/>
    <mergeCell ref="L41:N41"/>
    <mergeCell ref="F40:J40"/>
    <mergeCell ref="C51:T51"/>
    <mergeCell ref="T10:T12"/>
    <mergeCell ref="F41:J41"/>
    <mergeCell ref="Q40:R40"/>
    <mergeCell ref="Q41:R41"/>
    <mergeCell ref="Q10:Q12"/>
    <mergeCell ref="F10:I10"/>
    <mergeCell ref="I11:I12"/>
    <mergeCell ref="L45:N45"/>
    <mergeCell ref="L46:N46"/>
    <mergeCell ref="F45:J45"/>
    <mergeCell ref="F46:J46"/>
    <mergeCell ref="J10:J12"/>
    <mergeCell ref="F11:F12"/>
    <mergeCell ref="C30:R30"/>
    <mergeCell ref="C31:R31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disablePrompts="1"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rowBreaks count="1" manualBreakCount="1">
    <brk id="52" max="19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2023-02-22T07:52:09Z</cp:lastPrinted>
  <dcterms:created xsi:type="dcterms:W3CDTF">1996-10-08T23:32:33Z</dcterms:created>
  <dcterms:modified xsi:type="dcterms:W3CDTF">2023-02-22T11:14:30Z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